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35122594f\Desktop\"/>
    </mc:Choice>
  </mc:AlternateContent>
  <bookViews>
    <workbookView xWindow="0" yWindow="0" windowWidth="23040" windowHeight="8904"/>
  </bookViews>
  <sheets>
    <sheet name="LOT 6.2" sheetId="2" r:id="rId1"/>
    <sheet name="Full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8" i="2" l="1"/>
  <c r="V37" i="2"/>
  <c r="R37" i="2"/>
  <c r="Q37" i="2"/>
  <c r="P37" i="2"/>
  <c r="O37" i="2"/>
  <c r="N37" i="2"/>
  <c r="M37" i="2"/>
  <c r="L37" i="2"/>
  <c r="K37" i="2"/>
  <c r="J37" i="2"/>
  <c r="I37" i="2"/>
  <c r="H37" i="2"/>
  <c r="G37" i="2"/>
  <c r="F37" i="2"/>
  <c r="E37" i="2"/>
  <c r="D37" i="2"/>
  <c r="U37" i="2" s="1"/>
  <c r="C37" i="2"/>
  <c r="T37" i="2" s="1"/>
  <c r="R36" i="2"/>
  <c r="Q36" i="2"/>
  <c r="P36" i="2"/>
  <c r="V36" i="2" s="1"/>
  <c r="O36" i="2"/>
  <c r="N36" i="2"/>
  <c r="M36" i="2"/>
  <c r="L36" i="2"/>
  <c r="K36" i="2"/>
  <c r="J36" i="2"/>
  <c r="I36" i="2"/>
  <c r="H36" i="2"/>
  <c r="G36" i="2"/>
  <c r="F36" i="2"/>
  <c r="E36" i="2"/>
  <c r="D36" i="2"/>
  <c r="U36" i="2" s="1"/>
  <c r="C36" i="2"/>
  <c r="T36" i="2" s="1"/>
  <c r="V35" i="2"/>
  <c r="R35" i="2"/>
  <c r="Q35" i="2"/>
  <c r="P35" i="2"/>
  <c r="O35" i="2"/>
  <c r="N35" i="2"/>
  <c r="M35" i="2"/>
  <c r="L35" i="2"/>
  <c r="K35" i="2"/>
  <c r="J35" i="2"/>
  <c r="I35" i="2"/>
  <c r="H35" i="2"/>
  <c r="G35" i="2"/>
  <c r="F35" i="2"/>
  <c r="E35" i="2"/>
  <c r="D35" i="2"/>
  <c r="U35" i="2" s="1"/>
  <c r="C35" i="2"/>
  <c r="T35" i="2" s="1"/>
  <c r="R34" i="2"/>
  <c r="Q34" i="2"/>
  <c r="P34" i="2"/>
  <c r="O34" i="2"/>
  <c r="V34" i="2" s="1"/>
  <c r="N34" i="2"/>
  <c r="M34" i="2"/>
  <c r="L34" i="2"/>
  <c r="K34" i="2"/>
  <c r="J34" i="2"/>
  <c r="I34" i="2"/>
  <c r="H34" i="2"/>
  <c r="G34" i="2"/>
  <c r="F34" i="2"/>
  <c r="E34" i="2"/>
  <c r="D34" i="2"/>
  <c r="U34" i="2" s="1"/>
  <c r="C34" i="2"/>
  <c r="T34" i="2" s="1"/>
  <c r="V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  <c r="D33" i="2"/>
  <c r="U33" i="2" s="1"/>
  <c r="C33" i="2"/>
  <c r="T33" i="2" s="1"/>
  <c r="R32" i="2"/>
  <c r="Q32" i="2"/>
  <c r="P32" i="2"/>
  <c r="O32" i="2"/>
  <c r="V32" i="2" s="1"/>
  <c r="N32" i="2"/>
  <c r="M32" i="2"/>
  <c r="L32" i="2"/>
  <c r="K32" i="2"/>
  <c r="J32" i="2"/>
  <c r="I32" i="2"/>
  <c r="H32" i="2"/>
  <c r="G32" i="2"/>
  <c r="F32" i="2"/>
  <c r="E32" i="2"/>
  <c r="D32" i="2"/>
  <c r="U32" i="2" s="1"/>
  <c r="C32" i="2"/>
  <c r="T32" i="2" s="1"/>
  <c r="V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U31" i="2" s="1"/>
  <c r="C31" i="2"/>
  <c r="T31" i="2" s="1"/>
  <c r="X31" i="2" s="1"/>
  <c r="R30" i="2"/>
  <c r="Q30" i="2"/>
  <c r="P30" i="2"/>
  <c r="O30" i="2"/>
  <c r="V30" i="2" s="1"/>
  <c r="N30" i="2"/>
  <c r="M30" i="2"/>
  <c r="L30" i="2"/>
  <c r="K30" i="2"/>
  <c r="J30" i="2"/>
  <c r="I30" i="2"/>
  <c r="H30" i="2"/>
  <c r="G30" i="2"/>
  <c r="F30" i="2"/>
  <c r="E30" i="2"/>
  <c r="D30" i="2"/>
  <c r="U30" i="2" s="1"/>
  <c r="C30" i="2"/>
  <c r="T30" i="2" s="1"/>
  <c r="V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U29" i="2" s="1"/>
  <c r="C29" i="2"/>
  <c r="T29" i="2" s="1"/>
  <c r="R28" i="2"/>
  <c r="Q28" i="2"/>
  <c r="Q38" i="2" s="1"/>
  <c r="P28" i="2"/>
  <c r="P38" i="2" s="1"/>
  <c r="O28" i="2"/>
  <c r="V28" i="2" s="1"/>
  <c r="N28" i="2"/>
  <c r="M28" i="2"/>
  <c r="L28" i="2"/>
  <c r="K28" i="2"/>
  <c r="J28" i="2"/>
  <c r="I28" i="2"/>
  <c r="I38" i="2" s="1"/>
  <c r="H28" i="2"/>
  <c r="H38" i="2" s="1"/>
  <c r="G28" i="2"/>
  <c r="F28" i="2"/>
  <c r="E28" i="2"/>
  <c r="D28" i="2"/>
  <c r="U28" i="2" s="1"/>
  <c r="C28" i="2"/>
  <c r="T28" i="2" s="1"/>
  <c r="V27" i="2"/>
  <c r="U27" i="2"/>
  <c r="R27" i="2"/>
  <c r="R38" i="2" s="1"/>
  <c r="Q27" i="2"/>
  <c r="P27" i="2"/>
  <c r="O27" i="2"/>
  <c r="O38" i="2" s="1"/>
  <c r="N27" i="2"/>
  <c r="N38" i="2" s="1"/>
  <c r="M27" i="2"/>
  <c r="M38" i="2" s="1"/>
  <c r="L27" i="2"/>
  <c r="L38" i="2" s="1"/>
  <c r="K27" i="2"/>
  <c r="K38" i="2" s="1"/>
  <c r="J27" i="2"/>
  <c r="J38" i="2" s="1"/>
  <c r="I27" i="2"/>
  <c r="H27" i="2"/>
  <c r="G27" i="2"/>
  <c r="G38" i="2" s="1"/>
  <c r="F27" i="2"/>
  <c r="F38" i="2" s="1"/>
  <c r="E27" i="2"/>
  <c r="E38" i="2" s="1"/>
  <c r="D27" i="2"/>
  <c r="D38" i="2" s="1"/>
  <c r="C27" i="2"/>
  <c r="T27" i="2" s="1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V38" i="2" l="1"/>
  <c r="X28" i="2"/>
  <c r="X29" i="2"/>
  <c r="X32" i="2"/>
  <c r="X33" i="2"/>
  <c r="T38" i="2"/>
  <c r="X27" i="2"/>
  <c r="X30" i="2"/>
  <c r="X34" i="2"/>
  <c r="X35" i="2"/>
  <c r="U38" i="2"/>
  <c r="X36" i="2"/>
  <c r="X37" i="2"/>
  <c r="C38" i="2"/>
  <c r="X38" i="2" l="1"/>
</calcChain>
</file>

<file path=xl/sharedStrings.xml><?xml version="1.0" encoding="utf-8"?>
<sst xmlns="http://schemas.openxmlformats.org/spreadsheetml/2006/main" count="128" uniqueCount="56">
  <si>
    <t>LOT:</t>
  </si>
  <si>
    <t>6.2. MATARÓ/MARESME</t>
  </si>
  <si>
    <t>ANNEX 3: RESUM HORES LOT</t>
  </si>
  <si>
    <t>CATEGORIA PROFESSIONAL: ASSIMILABLE A NETEJADOR/A</t>
  </si>
  <si>
    <t>Hores Dia
 (Dilluns)</t>
  </si>
  <si>
    <t>Hores Dia
 (Dimarts)</t>
  </si>
  <si>
    <t>Hores Dia
 (Dimecres)</t>
  </si>
  <si>
    <t>Hores Dia
 (Dijous)</t>
  </si>
  <si>
    <t>Hores Dia
 (Divendres)</t>
  </si>
  <si>
    <t>Hores Dia
 (Dissabte)</t>
  </si>
  <si>
    <t>Hores Dia
 (Diumenge)</t>
  </si>
  <si>
    <t>Hores Dia
(Festiu)</t>
  </si>
  <si>
    <t xml:space="preserve">CODI </t>
  </si>
  <si>
    <t>NOM CENTRE</t>
  </si>
  <si>
    <t>diürnes</t>
  </si>
  <si>
    <t>nocturnes</t>
  </si>
  <si>
    <t>EDI0003213</t>
  </si>
  <si>
    <t>CAP ARENYS DE MAR</t>
  </si>
  <si>
    <t>EDI0003441</t>
  </si>
  <si>
    <t>EDIFICI EL MARESME</t>
  </si>
  <si>
    <t>EDI00S1989</t>
  </si>
  <si>
    <t>CL LA LLÀNTIA</t>
  </si>
  <si>
    <t>EDI0003225</t>
  </si>
  <si>
    <t>CAP PREMIÀ DE MAR</t>
  </si>
  <si>
    <t>EDI0006362</t>
  </si>
  <si>
    <t>CAP ROCAFONDA-EL PALAU</t>
  </si>
  <si>
    <t>EDI0003426</t>
  </si>
  <si>
    <t>CAP RONDA CERDANYA</t>
  </si>
  <si>
    <t>EDI0003226</t>
  </si>
  <si>
    <t>CAP SANT ANDREU DE LLAVANERES</t>
  </si>
  <si>
    <t>EDI0003228</t>
  </si>
  <si>
    <t>CAP VILASSSAR DE DALT</t>
  </si>
  <si>
    <t>EDI0003658</t>
  </si>
  <si>
    <t>CAP MASRIERA I GUARDIOLA</t>
  </si>
  <si>
    <t>EDIN000088</t>
  </si>
  <si>
    <t>CAP RONDA PRIM</t>
  </si>
  <si>
    <t>CAP VÍCTOR CATALÀ</t>
  </si>
  <si>
    <t>Subtotal Hores / Dia</t>
  </si>
  <si>
    <t>Dies ANY</t>
  </si>
  <si>
    <t>Dilluns</t>
  </si>
  <si>
    <t>Dimarts</t>
  </si>
  <si>
    <t>Dimecres</t>
  </si>
  <si>
    <t>Dijous</t>
  </si>
  <si>
    <t>Divendres</t>
  </si>
  <si>
    <t>Dissabtes</t>
  </si>
  <si>
    <t>Diumenges</t>
  </si>
  <si>
    <t>Festius</t>
  </si>
  <si>
    <t>TOTAL</t>
  </si>
  <si>
    <t>CAT. NETEJADOR/A</t>
  </si>
  <si>
    <t>HORES ANY LABORABLES</t>
  </si>
  <si>
    <t>HORES ANY FESTIVES</t>
  </si>
  <si>
    <t>TOTAL HORES ANY NETEJADOR/A</t>
  </si>
  <si>
    <t>TOTAL HORES ANY ESPECIALISTA</t>
  </si>
  <si>
    <t>diurnes+noct.</t>
  </si>
  <si>
    <t>diur+noct+fest</t>
  </si>
  <si>
    <t>Subtotal Hores / 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</si>
</sst>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Arial Narrow"/>
      <family val="2"/>
    </font>
    <font>
      <sz val="14"/>
      <color theme="1"/>
      <name val="Arial Narrow"/>
      <family val="2"/>
    </font>
    <font>
      <b/>
      <sz val="16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sz val="11"/>
      <color rgb="FF7030A0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color rgb="FF7030A0"/>
      <name val="Arial Narrow"/>
      <family val="2"/>
    </font>
    <font>
      <b/>
      <sz val="11"/>
      <color theme="4"/>
      <name val="Arial Narrow"/>
      <family val="2"/>
    </font>
    <font>
      <sz val="10"/>
      <color theme="1"/>
      <name val="Arial Narrow"/>
      <family val="2"/>
    </font>
    <font>
      <b/>
      <i/>
      <sz val="10"/>
      <name val="Arial Narrow"/>
      <family val="2"/>
    </font>
    <font>
      <b/>
      <i/>
      <sz val="11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7030A0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94">
    <xf numFmtId="0" fontId="0" fillId="0" borderId="0" xfId="0"/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2" fillId="0" borderId="0" xfId="1"/>
    <xf numFmtId="0" fontId="6" fillId="0" borderId="1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1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center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6" fillId="4" borderId="1" xfId="1" applyFont="1" applyFill="1" applyBorder="1" applyAlignment="1">
      <alignment horizontal="center" vertical="center" wrapText="1"/>
    </xf>
    <xf numFmtId="0" fontId="6" fillId="4" borderId="3" xfId="1" applyFont="1" applyFill="1" applyBorder="1" applyAlignment="1">
      <alignment horizontal="center" vertical="center" wrapText="1"/>
    </xf>
    <xf numFmtId="0" fontId="7" fillId="0" borderId="0" xfId="1" applyFont="1" applyAlignment="1">
      <alignment vertical="center"/>
    </xf>
    <xf numFmtId="0" fontId="8" fillId="0" borderId="4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 wrapText="1"/>
    </xf>
    <xf numFmtId="0" fontId="9" fillId="3" borderId="1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10" fillId="0" borderId="4" xfId="1" applyFont="1" applyBorder="1" applyAlignment="1">
      <alignment vertical="center"/>
    </xf>
    <xf numFmtId="0" fontId="6" fillId="0" borderId="4" xfId="1" applyFont="1" applyBorder="1" applyAlignment="1">
      <alignment vertical="center"/>
    </xf>
    <xf numFmtId="4" fontId="11" fillId="0" borderId="4" xfId="1" applyNumberFormat="1" applyFont="1" applyBorder="1" applyAlignment="1">
      <alignment horizontal="center" vertical="center"/>
    </xf>
    <xf numFmtId="4" fontId="9" fillId="0" borderId="4" xfId="1" applyNumberFormat="1" applyFont="1" applyBorder="1" applyAlignment="1">
      <alignment horizontal="center" vertical="center"/>
    </xf>
    <xf numFmtId="2" fontId="6" fillId="2" borderId="4" xfId="1" applyNumberFormat="1" applyFont="1" applyFill="1" applyBorder="1" applyAlignment="1">
      <alignment horizontal="center" vertical="center" wrapText="1"/>
    </xf>
    <xf numFmtId="2" fontId="9" fillId="2" borderId="4" xfId="1" applyNumberFormat="1" applyFont="1" applyFill="1" applyBorder="1" applyAlignment="1">
      <alignment horizontal="center" vertical="center" wrapText="1"/>
    </xf>
    <xf numFmtId="2" fontId="6" fillId="3" borderId="4" xfId="1" applyNumberFormat="1" applyFont="1" applyFill="1" applyBorder="1" applyAlignment="1">
      <alignment horizontal="center" vertical="center" wrapText="1"/>
    </xf>
    <xf numFmtId="2" fontId="9" fillId="3" borderId="1" xfId="1" applyNumberFormat="1" applyFont="1" applyFill="1" applyBorder="1" applyAlignment="1">
      <alignment horizontal="center" vertical="center" wrapText="1"/>
    </xf>
    <xf numFmtId="2" fontId="6" fillId="4" borderId="4" xfId="1" applyNumberFormat="1" applyFont="1" applyFill="1" applyBorder="1" applyAlignment="1">
      <alignment horizontal="center" vertical="center" wrapText="1"/>
    </xf>
    <xf numFmtId="2" fontId="9" fillId="4" borderId="4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Alignment="1">
      <alignment vertical="center"/>
    </xf>
    <xf numFmtId="0" fontId="7" fillId="0" borderId="5" xfId="1" applyFont="1" applyBorder="1" applyAlignment="1">
      <alignment horizontal="right" vertical="center"/>
    </xf>
    <xf numFmtId="4" fontId="7" fillId="0" borderId="5" xfId="1" applyNumberFormat="1" applyFont="1" applyBorder="1" applyAlignment="1">
      <alignment horizontal="center" vertical="center"/>
    </xf>
    <xf numFmtId="4" fontId="12" fillId="0" borderId="5" xfId="1" applyNumberFormat="1" applyFont="1" applyBorder="1" applyAlignment="1">
      <alignment horizontal="center" vertical="center"/>
    </xf>
    <xf numFmtId="4" fontId="7" fillId="2" borderId="5" xfId="1" applyNumberFormat="1" applyFont="1" applyFill="1" applyBorder="1" applyAlignment="1">
      <alignment horizontal="center" vertical="center"/>
    </xf>
    <xf numFmtId="4" fontId="12" fillId="2" borderId="5" xfId="1" applyNumberFormat="1" applyFont="1" applyFill="1" applyBorder="1" applyAlignment="1">
      <alignment horizontal="center" vertical="center"/>
    </xf>
    <xf numFmtId="4" fontId="7" fillId="3" borderId="5" xfId="1" applyNumberFormat="1" applyFont="1" applyFill="1" applyBorder="1" applyAlignment="1">
      <alignment horizontal="center" vertical="center"/>
    </xf>
    <xf numFmtId="4" fontId="12" fillId="3" borderId="6" xfId="1" applyNumberFormat="1" applyFont="1" applyFill="1" applyBorder="1" applyAlignment="1">
      <alignment horizontal="center" vertical="center"/>
    </xf>
    <xf numFmtId="4" fontId="7" fillId="4" borderId="5" xfId="1" applyNumberFormat="1" applyFont="1" applyFill="1" applyBorder="1" applyAlignment="1">
      <alignment horizontal="center" vertical="center"/>
    </xf>
    <xf numFmtId="4" fontId="12" fillId="4" borderId="5" xfId="1" applyNumberFormat="1" applyFont="1" applyFill="1" applyBorder="1" applyAlignment="1">
      <alignment horizontal="center" vertical="center"/>
    </xf>
    <xf numFmtId="4" fontId="13" fillId="0" borderId="0" xfId="1" applyNumberFormat="1" applyFont="1" applyAlignment="1">
      <alignment vertical="center"/>
    </xf>
    <xf numFmtId="0" fontId="14" fillId="0" borderId="0" xfId="1" applyFont="1" applyAlignment="1">
      <alignment vertical="center"/>
    </xf>
    <xf numFmtId="0" fontId="14" fillId="0" borderId="4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14" fillId="0" borderId="4" xfId="1" applyFont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3" borderId="4" xfId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4" borderId="4" xfId="1" applyFont="1" applyFill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/>
    </xf>
    <xf numFmtId="1" fontId="15" fillId="0" borderId="4" xfId="2" applyNumberFormat="1" applyFont="1" applyBorder="1" applyAlignment="1">
      <alignment horizontal="center" vertical="center"/>
    </xf>
    <xf numFmtId="1" fontId="15" fillId="0" borderId="0" xfId="2" applyNumberFormat="1" applyFont="1" applyAlignment="1">
      <alignment horizontal="center" vertical="center"/>
    </xf>
    <xf numFmtId="1" fontId="16" fillId="0" borderId="9" xfId="1" applyNumberFormat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10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 wrapText="1"/>
    </xf>
    <xf numFmtId="0" fontId="7" fillId="0" borderId="13" xfId="1" applyFont="1" applyBorder="1" applyAlignment="1">
      <alignment horizontal="center" vertical="center" wrapText="1"/>
    </xf>
    <xf numFmtId="0" fontId="7" fillId="3" borderId="14" xfId="1" applyFont="1" applyFill="1" applyBorder="1" applyAlignment="1">
      <alignment horizontal="center" vertical="center" wrapText="1"/>
    </xf>
    <xf numFmtId="0" fontId="7" fillId="5" borderId="5" xfId="1" applyFont="1" applyFill="1" applyBorder="1" applyAlignment="1">
      <alignment horizontal="center" vertical="center" wrapText="1"/>
    </xf>
    <xf numFmtId="0" fontId="7" fillId="6" borderId="15" xfId="1" applyFont="1" applyFill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8" fillId="0" borderId="5" xfId="1" applyFont="1" applyBorder="1" applyAlignment="1">
      <alignment horizontal="center" vertical="center" wrapText="1"/>
    </xf>
    <xf numFmtId="0" fontId="6" fillId="3" borderId="5" xfId="1" applyFont="1" applyFill="1" applyBorder="1" applyAlignment="1">
      <alignment horizontal="center" vertical="center"/>
    </xf>
    <xf numFmtId="0" fontId="6" fillId="5" borderId="5" xfId="1" applyFont="1" applyFill="1" applyBorder="1" applyAlignment="1">
      <alignment horizontal="center" vertical="center"/>
    </xf>
    <xf numFmtId="0" fontId="7" fillId="6" borderId="14" xfId="1" applyFont="1" applyFill="1" applyBorder="1" applyAlignment="1">
      <alignment horizontal="center" vertical="center" wrapText="1"/>
    </xf>
    <xf numFmtId="0" fontId="11" fillId="0" borderId="4" xfId="1" applyFont="1" applyBorder="1" applyAlignment="1">
      <alignment vertical="center"/>
    </xf>
    <xf numFmtId="4" fontId="6" fillId="0" borderId="4" xfId="1" applyNumberFormat="1" applyFont="1" applyBorder="1" applyAlignment="1">
      <alignment horizontal="center" vertical="center"/>
    </xf>
    <xf numFmtId="4" fontId="6" fillId="2" borderId="4" xfId="1" applyNumberFormat="1" applyFont="1" applyFill="1" applyBorder="1" applyAlignment="1">
      <alignment horizontal="center" vertical="center"/>
    </xf>
    <xf numFmtId="4" fontId="9" fillId="2" borderId="4" xfId="1" applyNumberFormat="1" applyFont="1" applyFill="1" applyBorder="1" applyAlignment="1">
      <alignment horizontal="center" vertical="center"/>
    </xf>
    <xf numFmtId="4" fontId="6" fillId="3" borderId="4" xfId="1" applyNumberFormat="1" applyFont="1" applyFill="1" applyBorder="1" applyAlignment="1">
      <alignment horizontal="center" vertical="center"/>
    </xf>
    <xf numFmtId="4" fontId="9" fillId="3" borderId="4" xfId="1" applyNumberFormat="1" applyFont="1" applyFill="1" applyBorder="1" applyAlignment="1">
      <alignment horizontal="center" vertical="center"/>
    </xf>
    <xf numFmtId="4" fontId="6" fillId="4" borderId="4" xfId="1" applyNumberFormat="1" applyFont="1" applyFill="1" applyBorder="1" applyAlignment="1">
      <alignment horizontal="center" vertical="center"/>
    </xf>
    <xf numFmtId="4" fontId="9" fillId="4" borderId="4" xfId="1" applyNumberFormat="1" applyFont="1" applyFill="1" applyBorder="1" applyAlignment="1">
      <alignment horizontal="center" vertical="center"/>
    </xf>
    <xf numFmtId="4" fontId="7" fillId="0" borderId="14" xfId="1" applyNumberFormat="1" applyFont="1" applyBorder="1" applyAlignment="1">
      <alignment horizontal="center" vertical="center"/>
    </xf>
    <xf numFmtId="4" fontId="7" fillId="3" borderId="14" xfId="1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4" fontId="7" fillId="7" borderId="5" xfId="1" applyNumberFormat="1" applyFont="1" applyFill="1" applyBorder="1" applyAlignment="1">
      <alignment horizontal="center" vertical="center"/>
    </xf>
    <xf numFmtId="4" fontId="7" fillId="0" borderId="16" xfId="1" applyNumberFormat="1" applyFont="1" applyBorder="1" applyAlignment="1">
      <alignment horizontal="center" vertical="center"/>
    </xf>
    <xf numFmtId="4" fontId="12" fillId="0" borderId="16" xfId="1" applyNumberFormat="1" applyFont="1" applyBorder="1" applyAlignment="1">
      <alignment horizontal="center" vertical="center"/>
    </xf>
    <xf numFmtId="4" fontId="7" fillId="3" borderId="16" xfId="1" applyNumberFormat="1" applyFont="1" applyFill="1" applyBorder="1" applyAlignment="1">
      <alignment horizontal="center" vertical="center"/>
    </xf>
    <xf numFmtId="4" fontId="7" fillId="6" borderId="16" xfId="1" applyNumberFormat="1" applyFont="1" applyFill="1" applyBorder="1" applyAlignment="1">
      <alignment horizontal="center" vertical="center"/>
    </xf>
    <xf numFmtId="4" fontId="2" fillId="0" borderId="0" xfId="1" applyNumberFormat="1"/>
  </cellXfs>
  <cellStyles count="3">
    <cellStyle name="Normal" xfId="0" builtinId="0"/>
    <cellStyle name="Normal 2 2" xfId="1"/>
    <cellStyle name="Normal 2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Z40"/>
  <sheetViews>
    <sheetView showGridLines="0" tabSelected="1" zoomScale="90" zoomScaleNormal="90" workbookViewId="0">
      <selection activeCell="C3" sqref="C3"/>
    </sheetView>
  </sheetViews>
  <sheetFormatPr defaultColWidth="8.77734375" defaultRowHeight="13.2" x14ac:dyDescent="0.25"/>
  <cols>
    <col min="1" max="1" width="11" style="6" customWidth="1"/>
    <col min="2" max="2" width="31.109375" style="6" customWidth="1"/>
    <col min="3" max="3" width="7.6640625" style="6" customWidth="1"/>
    <col min="4" max="4" width="8.77734375" style="6" customWidth="1"/>
    <col min="5" max="5" width="7.5546875" style="6" customWidth="1"/>
    <col min="6" max="6" width="8.77734375" style="6" customWidth="1"/>
    <col min="7" max="7" width="7.44140625" style="6" customWidth="1"/>
    <col min="8" max="8" width="8.77734375" style="6" customWidth="1"/>
    <col min="9" max="9" width="7.44140625" style="6" customWidth="1"/>
    <col min="10" max="10" width="8.77734375" style="6" customWidth="1"/>
    <col min="11" max="11" width="7.6640625" style="6" customWidth="1"/>
    <col min="12" max="13" width="8.77734375" style="6" customWidth="1"/>
    <col min="14" max="14" width="8.44140625" style="6" customWidth="1"/>
    <col min="15" max="15" width="7.77734375" style="6" customWidth="1"/>
    <col min="16" max="17" width="8.77734375" style="6" customWidth="1"/>
    <col min="18" max="18" width="8.33203125" style="6" customWidth="1"/>
    <col min="19" max="19" width="3" style="6" customWidth="1"/>
    <col min="20" max="20" width="10.44140625" style="6" customWidth="1"/>
    <col min="21" max="21" width="10.77734375" style="6" customWidth="1"/>
    <col min="22" max="22" width="14.21875" style="6" bestFit="1" customWidth="1"/>
    <col min="23" max="23" width="1.44140625" style="6" customWidth="1"/>
    <col min="24" max="24" width="17" style="6" customWidth="1"/>
    <col min="25" max="25" width="1.5546875" style="6" customWidth="1"/>
    <col min="26" max="26" width="15.6640625" style="6" customWidth="1"/>
    <col min="27" max="16384" width="8.77734375" style="6"/>
  </cols>
  <sheetData>
    <row r="2" spans="1:25" ht="20.399999999999999" x14ac:dyDescent="0.25">
      <c r="A2" s="1" t="s">
        <v>0</v>
      </c>
      <c r="B2" s="2" t="s">
        <v>1</v>
      </c>
      <c r="C2" s="3"/>
      <c r="D2" s="3"/>
      <c r="E2" s="3"/>
      <c r="F2" s="3"/>
      <c r="G2" s="4" t="s">
        <v>2</v>
      </c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5"/>
    </row>
    <row r="3" spans="1:25" ht="18" x14ac:dyDescent="0.25">
      <c r="A3" s="1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5"/>
    </row>
    <row r="4" spans="1:25" ht="18" x14ac:dyDescent="0.25">
      <c r="A4" s="1"/>
      <c r="B4" s="3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9"/>
      <c r="S4" s="3"/>
      <c r="T4" s="3"/>
      <c r="U4" s="3"/>
      <c r="V4" s="3"/>
      <c r="W4" s="3"/>
      <c r="X4" s="3"/>
      <c r="Y4" s="5"/>
    </row>
    <row r="5" spans="1:25" ht="34.200000000000003" customHeight="1" x14ac:dyDescent="0.25">
      <c r="A5" s="10"/>
      <c r="B5" s="10"/>
      <c r="C5" s="11" t="s">
        <v>4</v>
      </c>
      <c r="D5" s="12"/>
      <c r="E5" s="11" t="s">
        <v>5</v>
      </c>
      <c r="F5" s="12"/>
      <c r="G5" s="11" t="s">
        <v>6</v>
      </c>
      <c r="H5" s="12"/>
      <c r="I5" s="11" t="s">
        <v>7</v>
      </c>
      <c r="J5" s="12"/>
      <c r="K5" s="11" t="s">
        <v>8</v>
      </c>
      <c r="L5" s="12"/>
      <c r="M5" s="13" t="s">
        <v>9</v>
      </c>
      <c r="N5" s="14"/>
      <c r="O5" s="15" t="s">
        <v>10</v>
      </c>
      <c r="P5" s="16"/>
      <c r="Q5" s="17" t="s">
        <v>11</v>
      </c>
      <c r="R5" s="18"/>
      <c r="S5" s="10"/>
      <c r="T5" s="10"/>
      <c r="U5" s="10"/>
      <c r="V5" s="10"/>
      <c r="W5" s="10"/>
      <c r="X5" s="10"/>
      <c r="Y5" s="19"/>
    </row>
    <row r="6" spans="1:25" ht="21" customHeight="1" x14ac:dyDescent="0.25">
      <c r="A6" s="20" t="s">
        <v>12</v>
      </c>
      <c r="B6" s="21" t="s">
        <v>13</v>
      </c>
      <c r="C6" s="22" t="s">
        <v>14</v>
      </c>
      <c r="D6" s="23" t="s">
        <v>15</v>
      </c>
      <c r="E6" s="22" t="s">
        <v>14</v>
      </c>
      <c r="F6" s="23" t="s">
        <v>15</v>
      </c>
      <c r="G6" s="22" t="s">
        <v>14</v>
      </c>
      <c r="H6" s="23" t="s">
        <v>15</v>
      </c>
      <c r="I6" s="22" t="s">
        <v>14</v>
      </c>
      <c r="J6" s="23" t="s">
        <v>15</v>
      </c>
      <c r="K6" s="22" t="s">
        <v>14</v>
      </c>
      <c r="L6" s="23" t="s">
        <v>15</v>
      </c>
      <c r="M6" s="24" t="s">
        <v>14</v>
      </c>
      <c r="N6" s="25" t="s">
        <v>15</v>
      </c>
      <c r="O6" s="26" t="s">
        <v>14</v>
      </c>
      <c r="P6" s="27" t="s">
        <v>15</v>
      </c>
      <c r="Q6" s="28" t="s">
        <v>14</v>
      </c>
      <c r="R6" s="29" t="s">
        <v>15</v>
      </c>
      <c r="S6" s="10"/>
      <c r="T6" s="10"/>
      <c r="U6" s="10"/>
      <c r="V6" s="10"/>
      <c r="W6" s="10"/>
      <c r="X6" s="10"/>
      <c r="Y6" s="19"/>
    </row>
    <row r="7" spans="1:25" ht="13.5" customHeight="1" x14ac:dyDescent="0.25">
      <c r="A7" s="30" t="s">
        <v>16</v>
      </c>
      <c r="B7" s="31" t="s">
        <v>17</v>
      </c>
      <c r="C7" s="32"/>
      <c r="D7" s="33"/>
      <c r="E7" s="32"/>
      <c r="F7" s="33"/>
      <c r="G7" s="32"/>
      <c r="H7" s="33"/>
      <c r="I7" s="32"/>
      <c r="J7" s="33"/>
      <c r="K7" s="32"/>
      <c r="L7" s="33"/>
      <c r="M7" s="34"/>
      <c r="N7" s="35"/>
      <c r="O7" s="36"/>
      <c r="P7" s="37"/>
      <c r="Q7" s="38"/>
      <c r="R7" s="39"/>
      <c r="S7" s="10"/>
      <c r="T7" s="40"/>
      <c r="U7" s="10"/>
      <c r="V7" s="10"/>
      <c r="W7" s="10"/>
      <c r="X7" s="10"/>
      <c r="Y7" s="19"/>
    </row>
    <row r="8" spans="1:25" ht="13.5" customHeight="1" x14ac:dyDescent="0.25">
      <c r="A8" s="30" t="s">
        <v>18</v>
      </c>
      <c r="B8" s="31" t="s">
        <v>19</v>
      </c>
      <c r="C8" s="32"/>
      <c r="D8" s="33"/>
      <c r="E8" s="32"/>
      <c r="F8" s="33"/>
      <c r="G8" s="32"/>
      <c r="H8" s="33"/>
      <c r="I8" s="32"/>
      <c r="J8" s="33"/>
      <c r="K8" s="32"/>
      <c r="L8" s="33"/>
      <c r="M8" s="34"/>
      <c r="N8" s="35"/>
      <c r="O8" s="36"/>
      <c r="P8" s="37"/>
      <c r="Q8" s="38"/>
      <c r="R8" s="39"/>
      <c r="S8" s="10"/>
      <c r="T8" s="40"/>
      <c r="U8" s="10"/>
      <c r="V8" s="10"/>
      <c r="W8" s="10"/>
      <c r="X8" s="10"/>
      <c r="Y8" s="19"/>
    </row>
    <row r="9" spans="1:25" ht="13.5" customHeight="1" x14ac:dyDescent="0.25">
      <c r="A9" s="30" t="s">
        <v>20</v>
      </c>
      <c r="B9" s="31" t="s">
        <v>21</v>
      </c>
      <c r="C9" s="32"/>
      <c r="D9" s="33"/>
      <c r="E9" s="32"/>
      <c r="F9" s="33"/>
      <c r="G9" s="32"/>
      <c r="H9" s="33"/>
      <c r="I9" s="32"/>
      <c r="J9" s="33"/>
      <c r="K9" s="32"/>
      <c r="L9" s="33"/>
      <c r="M9" s="34"/>
      <c r="N9" s="35"/>
      <c r="O9" s="36"/>
      <c r="P9" s="37"/>
      <c r="Q9" s="38"/>
      <c r="R9" s="39"/>
      <c r="S9" s="10"/>
      <c r="T9" s="40"/>
      <c r="U9" s="10"/>
      <c r="V9" s="10"/>
      <c r="W9" s="10"/>
      <c r="X9" s="10"/>
      <c r="Y9" s="19"/>
    </row>
    <row r="10" spans="1:25" ht="13.5" customHeight="1" x14ac:dyDescent="0.25">
      <c r="A10" s="30" t="s">
        <v>22</v>
      </c>
      <c r="B10" s="31" t="s">
        <v>23</v>
      </c>
      <c r="C10" s="32"/>
      <c r="D10" s="33"/>
      <c r="E10" s="32"/>
      <c r="F10" s="33"/>
      <c r="G10" s="32"/>
      <c r="H10" s="33"/>
      <c r="I10" s="32"/>
      <c r="J10" s="33"/>
      <c r="K10" s="32"/>
      <c r="L10" s="33"/>
      <c r="M10" s="34"/>
      <c r="N10" s="35"/>
      <c r="O10" s="36"/>
      <c r="P10" s="37"/>
      <c r="Q10" s="38"/>
      <c r="R10" s="39"/>
      <c r="S10" s="10"/>
      <c r="T10" s="40"/>
      <c r="U10" s="10"/>
      <c r="V10" s="10"/>
      <c r="W10" s="10"/>
      <c r="X10" s="10"/>
      <c r="Y10" s="19"/>
    </row>
    <row r="11" spans="1:25" ht="13.5" customHeight="1" x14ac:dyDescent="0.25">
      <c r="A11" s="30" t="s">
        <v>24</v>
      </c>
      <c r="B11" s="31" t="s">
        <v>25</v>
      </c>
      <c r="C11" s="32"/>
      <c r="D11" s="33"/>
      <c r="E11" s="32"/>
      <c r="F11" s="33"/>
      <c r="G11" s="32"/>
      <c r="H11" s="33"/>
      <c r="I11" s="32"/>
      <c r="J11" s="33"/>
      <c r="K11" s="32"/>
      <c r="L11" s="33"/>
      <c r="M11" s="34"/>
      <c r="N11" s="35"/>
      <c r="O11" s="36"/>
      <c r="P11" s="37"/>
      <c r="Q11" s="38"/>
      <c r="R11" s="39"/>
      <c r="S11" s="10"/>
      <c r="T11" s="40"/>
      <c r="U11" s="10"/>
      <c r="V11" s="10"/>
      <c r="W11" s="10"/>
      <c r="X11" s="10"/>
      <c r="Y11" s="19"/>
    </row>
    <row r="12" spans="1:25" ht="13.5" customHeight="1" x14ac:dyDescent="0.25">
      <c r="A12" s="30" t="s">
        <v>26</v>
      </c>
      <c r="B12" s="31" t="s">
        <v>27</v>
      </c>
      <c r="C12" s="32"/>
      <c r="D12" s="33"/>
      <c r="E12" s="32"/>
      <c r="F12" s="33"/>
      <c r="G12" s="32"/>
      <c r="H12" s="33"/>
      <c r="I12" s="32"/>
      <c r="J12" s="33"/>
      <c r="K12" s="32"/>
      <c r="L12" s="33"/>
      <c r="M12" s="34"/>
      <c r="N12" s="35"/>
      <c r="O12" s="36"/>
      <c r="P12" s="37"/>
      <c r="Q12" s="38"/>
      <c r="R12" s="39"/>
      <c r="S12" s="10"/>
      <c r="T12" s="40"/>
      <c r="U12" s="10"/>
      <c r="V12" s="10"/>
      <c r="W12" s="10"/>
      <c r="X12" s="10"/>
      <c r="Y12" s="19"/>
    </row>
    <row r="13" spans="1:25" ht="13.5" customHeight="1" x14ac:dyDescent="0.25">
      <c r="A13" s="30" t="s">
        <v>28</v>
      </c>
      <c r="B13" s="31" t="s">
        <v>29</v>
      </c>
      <c r="C13" s="32"/>
      <c r="D13" s="33"/>
      <c r="E13" s="32"/>
      <c r="F13" s="33"/>
      <c r="G13" s="32"/>
      <c r="H13" s="33"/>
      <c r="I13" s="32"/>
      <c r="J13" s="33"/>
      <c r="K13" s="32"/>
      <c r="L13" s="33"/>
      <c r="M13" s="34"/>
      <c r="N13" s="35"/>
      <c r="O13" s="36"/>
      <c r="P13" s="37"/>
      <c r="Q13" s="38"/>
      <c r="R13" s="39"/>
      <c r="S13" s="10"/>
      <c r="T13" s="40"/>
      <c r="U13" s="10"/>
      <c r="V13" s="10"/>
      <c r="W13" s="10"/>
      <c r="X13" s="10"/>
      <c r="Y13" s="19"/>
    </row>
    <row r="14" spans="1:25" ht="13.5" customHeight="1" x14ac:dyDescent="0.25">
      <c r="A14" s="30" t="s">
        <v>30</v>
      </c>
      <c r="B14" s="31" t="s">
        <v>31</v>
      </c>
      <c r="C14" s="32"/>
      <c r="D14" s="33"/>
      <c r="E14" s="32"/>
      <c r="F14" s="33"/>
      <c r="G14" s="32"/>
      <c r="H14" s="33"/>
      <c r="I14" s="32"/>
      <c r="J14" s="33"/>
      <c r="K14" s="32"/>
      <c r="L14" s="33"/>
      <c r="M14" s="34"/>
      <c r="N14" s="35"/>
      <c r="O14" s="36"/>
      <c r="P14" s="37"/>
      <c r="Q14" s="38"/>
      <c r="R14" s="39"/>
      <c r="S14" s="10"/>
      <c r="T14" s="40"/>
      <c r="U14" s="10"/>
      <c r="V14" s="10"/>
      <c r="W14" s="10"/>
      <c r="X14" s="10"/>
      <c r="Y14" s="19"/>
    </row>
    <row r="15" spans="1:25" ht="13.5" customHeight="1" x14ac:dyDescent="0.25">
      <c r="A15" s="30" t="s">
        <v>32</v>
      </c>
      <c r="B15" s="31" t="s">
        <v>33</v>
      </c>
      <c r="C15" s="32"/>
      <c r="D15" s="33"/>
      <c r="E15" s="32"/>
      <c r="F15" s="33"/>
      <c r="G15" s="32"/>
      <c r="H15" s="33"/>
      <c r="I15" s="32"/>
      <c r="J15" s="33"/>
      <c r="K15" s="32"/>
      <c r="L15" s="33"/>
      <c r="M15" s="34"/>
      <c r="N15" s="35"/>
      <c r="O15" s="36"/>
      <c r="P15" s="37"/>
      <c r="Q15" s="38"/>
      <c r="R15" s="39"/>
      <c r="S15" s="10"/>
      <c r="T15" s="40"/>
      <c r="U15" s="10"/>
      <c r="V15" s="10"/>
      <c r="W15" s="10"/>
      <c r="X15" s="10"/>
      <c r="Y15" s="19"/>
    </row>
    <row r="16" spans="1:25" ht="13.5" customHeight="1" x14ac:dyDescent="0.25">
      <c r="A16" s="30" t="s">
        <v>34</v>
      </c>
      <c r="B16" s="31" t="s">
        <v>35</v>
      </c>
      <c r="C16" s="32"/>
      <c r="D16" s="33"/>
      <c r="E16" s="32"/>
      <c r="F16" s="33"/>
      <c r="G16" s="32"/>
      <c r="H16" s="33"/>
      <c r="I16" s="32"/>
      <c r="J16" s="33"/>
      <c r="K16" s="32"/>
      <c r="L16" s="33"/>
      <c r="M16" s="34"/>
      <c r="N16" s="35"/>
      <c r="O16" s="36"/>
      <c r="P16" s="37"/>
      <c r="Q16" s="38"/>
      <c r="R16" s="39"/>
      <c r="S16" s="10"/>
      <c r="T16" s="40"/>
      <c r="U16" s="10"/>
      <c r="V16" s="10"/>
      <c r="W16" s="10"/>
      <c r="X16" s="10"/>
      <c r="Y16" s="19"/>
    </row>
    <row r="17" spans="1:26" ht="13.5" customHeight="1" thickBot="1" x14ac:dyDescent="0.3">
      <c r="A17" s="30"/>
      <c r="B17" s="31" t="s">
        <v>36</v>
      </c>
      <c r="C17" s="32"/>
      <c r="D17" s="33"/>
      <c r="E17" s="32"/>
      <c r="F17" s="33"/>
      <c r="G17" s="32"/>
      <c r="H17" s="33"/>
      <c r="I17" s="32"/>
      <c r="J17" s="33"/>
      <c r="K17" s="32"/>
      <c r="L17" s="33"/>
      <c r="M17" s="34"/>
      <c r="N17" s="35"/>
      <c r="O17" s="36"/>
      <c r="P17" s="37"/>
      <c r="Q17" s="38"/>
      <c r="R17" s="39"/>
      <c r="S17" s="10"/>
      <c r="T17" s="40"/>
      <c r="U17" s="10"/>
      <c r="V17" s="10"/>
      <c r="W17" s="10"/>
      <c r="X17" s="10"/>
      <c r="Y17" s="19"/>
    </row>
    <row r="18" spans="1:26" ht="14.4" thickBot="1" x14ac:dyDescent="0.3">
      <c r="A18" s="19"/>
      <c r="B18" s="41" t="s">
        <v>37</v>
      </c>
      <c r="C18" s="42">
        <f>SUM(C7:C17)</f>
        <v>0</v>
      </c>
      <c r="D18" s="43">
        <f>SUM(D7:D17)</f>
        <v>0</v>
      </c>
      <c r="E18" s="42">
        <f>SUM(E7:E17)</f>
        <v>0</v>
      </c>
      <c r="F18" s="43">
        <f>SUM(F7:F17)</f>
        <v>0</v>
      </c>
      <c r="G18" s="42">
        <f t="shared" ref="G18:R18" si="0">SUM(G7:G17)</f>
        <v>0</v>
      </c>
      <c r="H18" s="43">
        <f t="shared" si="0"/>
        <v>0</v>
      </c>
      <c r="I18" s="42">
        <f t="shared" si="0"/>
        <v>0</v>
      </c>
      <c r="J18" s="43">
        <f t="shared" si="0"/>
        <v>0</v>
      </c>
      <c r="K18" s="42">
        <f t="shared" si="0"/>
        <v>0</v>
      </c>
      <c r="L18" s="43">
        <f t="shared" si="0"/>
        <v>0</v>
      </c>
      <c r="M18" s="44">
        <f t="shared" si="0"/>
        <v>0</v>
      </c>
      <c r="N18" s="45">
        <f t="shared" si="0"/>
        <v>0</v>
      </c>
      <c r="O18" s="46">
        <f t="shared" si="0"/>
        <v>0</v>
      </c>
      <c r="P18" s="47">
        <f t="shared" si="0"/>
        <v>0</v>
      </c>
      <c r="Q18" s="48">
        <f t="shared" si="0"/>
        <v>0</v>
      </c>
      <c r="R18" s="49">
        <f t="shared" si="0"/>
        <v>0</v>
      </c>
      <c r="S18" s="19"/>
      <c r="T18" s="50"/>
      <c r="U18" s="10"/>
      <c r="V18" s="10"/>
      <c r="W18" s="10"/>
      <c r="X18" s="10"/>
      <c r="Y18" s="19"/>
    </row>
    <row r="19" spans="1:26" ht="14.4" thickBot="1" x14ac:dyDescent="0.3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9"/>
    </row>
    <row r="20" spans="1:26" ht="13.8" x14ac:dyDescent="0.25">
      <c r="A20" s="51"/>
      <c r="B20" s="51"/>
      <c r="C20" s="52" t="s">
        <v>38</v>
      </c>
      <c r="D20" s="51"/>
      <c r="E20" s="52" t="s">
        <v>38</v>
      </c>
      <c r="F20" s="51"/>
      <c r="G20" s="52" t="s">
        <v>38</v>
      </c>
      <c r="H20" s="51"/>
      <c r="I20" s="52" t="s">
        <v>38</v>
      </c>
      <c r="J20" s="51"/>
      <c r="K20" s="52" t="s">
        <v>38</v>
      </c>
      <c r="L20" s="51"/>
      <c r="M20" s="52" t="s">
        <v>38</v>
      </c>
      <c r="N20" s="51"/>
      <c r="O20" s="52" t="s">
        <v>38</v>
      </c>
      <c r="P20" s="53"/>
      <c r="Q20" s="52" t="s">
        <v>38</v>
      </c>
      <c r="R20" s="51"/>
      <c r="S20" s="51"/>
      <c r="T20" s="54" t="s">
        <v>38</v>
      </c>
      <c r="U20" s="51"/>
      <c r="V20" s="51"/>
      <c r="W20" s="51"/>
      <c r="X20" s="51"/>
      <c r="Y20" s="51"/>
    </row>
    <row r="21" spans="1:26" ht="27.6" x14ac:dyDescent="0.25">
      <c r="A21" s="53"/>
      <c r="B21" s="53"/>
      <c r="C21" s="55" t="s">
        <v>39</v>
      </c>
      <c r="D21" s="53"/>
      <c r="E21" s="55" t="s">
        <v>40</v>
      </c>
      <c r="F21" s="53"/>
      <c r="G21" s="55" t="s">
        <v>41</v>
      </c>
      <c r="H21" s="53"/>
      <c r="I21" s="55" t="s">
        <v>42</v>
      </c>
      <c r="J21" s="53"/>
      <c r="K21" s="55" t="s">
        <v>43</v>
      </c>
      <c r="L21" s="53"/>
      <c r="M21" s="56" t="s">
        <v>44</v>
      </c>
      <c r="N21" s="53"/>
      <c r="O21" s="57" t="s">
        <v>45</v>
      </c>
      <c r="P21" s="58"/>
      <c r="Q21" s="59" t="s">
        <v>46</v>
      </c>
      <c r="R21" s="53"/>
      <c r="S21" s="53"/>
      <c r="T21" s="60" t="s">
        <v>47</v>
      </c>
      <c r="U21" s="53"/>
      <c r="V21" s="53"/>
      <c r="W21" s="53"/>
      <c r="X21" s="53"/>
      <c r="Y21" s="53"/>
    </row>
    <row r="22" spans="1:26" ht="14.4" thickBot="1" x14ac:dyDescent="0.3">
      <c r="A22" s="10"/>
      <c r="B22" s="10"/>
      <c r="C22" s="61">
        <v>50</v>
      </c>
      <c r="D22" s="10"/>
      <c r="E22" s="61">
        <v>50</v>
      </c>
      <c r="F22" s="10"/>
      <c r="G22" s="61">
        <v>50</v>
      </c>
      <c r="H22" s="10"/>
      <c r="I22" s="61">
        <v>50</v>
      </c>
      <c r="J22" s="10"/>
      <c r="K22" s="61">
        <v>49</v>
      </c>
      <c r="L22" s="10"/>
      <c r="M22" s="61">
        <v>50</v>
      </c>
      <c r="N22" s="10"/>
      <c r="O22" s="61">
        <v>52</v>
      </c>
      <c r="P22" s="62"/>
      <c r="Q22" s="61">
        <v>14</v>
      </c>
      <c r="R22" s="10"/>
      <c r="S22" s="10"/>
      <c r="T22" s="63">
        <v>365</v>
      </c>
      <c r="U22" s="10"/>
      <c r="V22" s="10"/>
      <c r="W22" s="10"/>
      <c r="X22" s="10"/>
      <c r="Y22" s="10"/>
    </row>
    <row r="23" spans="1:26" ht="14.4" thickBot="1" x14ac:dyDescent="0.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53"/>
      <c r="Y23" s="19"/>
    </row>
    <row r="24" spans="1:26" ht="14.4" thickBot="1" x14ac:dyDescent="0.3">
      <c r="A24" s="10"/>
      <c r="B24" s="10"/>
      <c r="C24" s="7" t="s">
        <v>3</v>
      </c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9"/>
      <c r="S24" s="10"/>
      <c r="T24" s="64" t="s">
        <v>48</v>
      </c>
      <c r="U24" s="65"/>
      <c r="V24" s="66"/>
      <c r="W24" s="19"/>
      <c r="X24" s="19"/>
      <c r="Y24" s="19"/>
    </row>
    <row r="25" spans="1:26" ht="28.2" thickBot="1" x14ac:dyDescent="0.3">
      <c r="A25" s="10"/>
      <c r="B25" s="10"/>
      <c r="C25" s="11" t="s">
        <v>4</v>
      </c>
      <c r="D25" s="12"/>
      <c r="E25" s="11" t="s">
        <v>5</v>
      </c>
      <c r="F25" s="12"/>
      <c r="G25" s="11" t="s">
        <v>6</v>
      </c>
      <c r="H25" s="12"/>
      <c r="I25" s="11" t="s">
        <v>7</v>
      </c>
      <c r="J25" s="12"/>
      <c r="K25" s="11" t="s">
        <v>8</v>
      </c>
      <c r="L25" s="12"/>
      <c r="M25" s="13" t="s">
        <v>9</v>
      </c>
      <c r="N25" s="14"/>
      <c r="O25" s="15" t="s">
        <v>10</v>
      </c>
      <c r="P25" s="16"/>
      <c r="Q25" s="17" t="s">
        <v>11</v>
      </c>
      <c r="R25" s="18"/>
      <c r="S25" s="10"/>
      <c r="T25" s="67" t="s">
        <v>49</v>
      </c>
      <c r="U25" s="68"/>
      <c r="V25" s="69" t="s">
        <v>50</v>
      </c>
      <c r="W25" s="10"/>
      <c r="X25" s="70" t="s">
        <v>51</v>
      </c>
      <c r="Y25" s="19"/>
      <c r="Z25" s="71" t="s">
        <v>52</v>
      </c>
    </row>
    <row r="26" spans="1:26" ht="21" customHeight="1" thickBot="1" x14ac:dyDescent="0.3">
      <c r="A26" s="20" t="s">
        <v>12</v>
      </c>
      <c r="B26" s="21" t="s">
        <v>13</v>
      </c>
      <c r="C26" s="22" t="s">
        <v>14</v>
      </c>
      <c r="D26" s="23" t="s">
        <v>15</v>
      </c>
      <c r="E26" s="22" t="s">
        <v>14</v>
      </c>
      <c r="F26" s="23" t="s">
        <v>15</v>
      </c>
      <c r="G26" s="22" t="s">
        <v>14</v>
      </c>
      <c r="H26" s="23" t="s">
        <v>15</v>
      </c>
      <c r="I26" s="22" t="s">
        <v>14</v>
      </c>
      <c r="J26" s="23" t="s">
        <v>15</v>
      </c>
      <c r="K26" s="22" t="s">
        <v>14</v>
      </c>
      <c r="L26" s="23" t="s">
        <v>15</v>
      </c>
      <c r="M26" s="24" t="s">
        <v>14</v>
      </c>
      <c r="N26" s="25" t="s">
        <v>15</v>
      </c>
      <c r="O26" s="26" t="s">
        <v>14</v>
      </c>
      <c r="P26" s="27" t="s">
        <v>15</v>
      </c>
      <c r="Q26" s="28" t="s">
        <v>14</v>
      </c>
      <c r="R26" s="29" t="s">
        <v>15</v>
      </c>
      <c r="S26" s="10"/>
      <c r="T26" s="72" t="s">
        <v>14</v>
      </c>
      <c r="U26" s="73" t="s">
        <v>15</v>
      </c>
      <c r="V26" s="74" t="s">
        <v>53</v>
      </c>
      <c r="W26" s="10"/>
      <c r="X26" s="75" t="s">
        <v>54</v>
      </c>
      <c r="Y26" s="19"/>
      <c r="Z26" s="76"/>
    </row>
    <row r="27" spans="1:26" ht="13.5" customHeight="1" thickBot="1" x14ac:dyDescent="0.3">
      <c r="A27" s="77" t="s">
        <v>16</v>
      </c>
      <c r="B27" s="31" t="s">
        <v>17</v>
      </c>
      <c r="C27" s="78">
        <f>ROUND(C7*$C$22,2)</f>
        <v>0</v>
      </c>
      <c r="D27" s="33">
        <f>ROUND(D7*$C$22,2)</f>
        <v>0</v>
      </c>
      <c r="E27" s="78">
        <f>ROUND(E7*$E$22,2)</f>
        <v>0</v>
      </c>
      <c r="F27" s="33">
        <f>ROUND(F7*$E$22,2)</f>
        <v>0</v>
      </c>
      <c r="G27" s="78">
        <f>ROUND(G7*$G$22,2)</f>
        <v>0</v>
      </c>
      <c r="H27" s="33">
        <f>ROUND(H7*$G$22,2)</f>
        <v>0</v>
      </c>
      <c r="I27" s="78">
        <f>ROUND(I7*$I$22,2)</f>
        <v>0</v>
      </c>
      <c r="J27" s="33">
        <f>ROUND(J7*$I$22,2)</f>
        <v>0</v>
      </c>
      <c r="K27" s="78">
        <f>ROUND(K7*$K$22,2)</f>
        <v>0</v>
      </c>
      <c r="L27" s="33">
        <f>ROUND(L7*$K$22,2)</f>
        <v>0</v>
      </c>
      <c r="M27" s="79">
        <f>ROUND(M7*$M$22,2)</f>
        <v>0</v>
      </c>
      <c r="N27" s="80">
        <f>ROUND(N7*$M$22,2)</f>
        <v>0</v>
      </c>
      <c r="O27" s="81">
        <f>ROUND(O7*$O$22,2)</f>
        <v>0</v>
      </c>
      <c r="P27" s="82">
        <f>ROUND(P7*$O$22,2)</f>
        <v>0</v>
      </c>
      <c r="Q27" s="83">
        <f>ROUND(Q7*$Q$22,2)</f>
        <v>0</v>
      </c>
      <c r="R27" s="84">
        <f>ROUND(R7*$Q$22,2)</f>
        <v>0</v>
      </c>
      <c r="S27" s="10"/>
      <c r="T27" s="85">
        <f>C27+E27+G27+I27+K27+M27</f>
        <v>0</v>
      </c>
      <c r="U27" s="85">
        <f>D27+F27+H27+J27+L27+N27</f>
        <v>0</v>
      </c>
      <c r="V27" s="86">
        <f>SUM(O27:R27)</f>
        <v>0</v>
      </c>
      <c r="W27" s="87"/>
      <c r="X27" s="42">
        <f>SUM(T27:V27)</f>
        <v>0</v>
      </c>
      <c r="Y27" s="19"/>
      <c r="Z27" s="88"/>
    </row>
    <row r="28" spans="1:26" ht="13.5" customHeight="1" thickBot="1" x14ac:dyDescent="0.3">
      <c r="A28" s="77" t="s">
        <v>18</v>
      </c>
      <c r="B28" s="31" t="s">
        <v>19</v>
      </c>
      <c r="C28" s="78">
        <f t="shared" ref="C28:D36" si="1">ROUND(C8*$C$22,2)</f>
        <v>0</v>
      </c>
      <c r="D28" s="33">
        <f t="shared" si="1"/>
        <v>0</v>
      </c>
      <c r="E28" s="78">
        <f t="shared" ref="E28:F37" si="2">ROUND(E8*$E$22,2)</f>
        <v>0</v>
      </c>
      <c r="F28" s="33">
        <f t="shared" si="2"/>
        <v>0</v>
      </c>
      <c r="G28" s="78">
        <f t="shared" ref="G28:H37" si="3">ROUND(G8*$G$22,2)</f>
        <v>0</v>
      </c>
      <c r="H28" s="33">
        <f t="shared" si="3"/>
        <v>0</v>
      </c>
      <c r="I28" s="78">
        <f t="shared" ref="I28:J37" si="4">ROUND(I8*$I$22,2)</f>
        <v>0</v>
      </c>
      <c r="J28" s="33">
        <f t="shared" si="4"/>
        <v>0</v>
      </c>
      <c r="K28" s="78">
        <f t="shared" ref="K28:L37" si="5">ROUND(K8*$K$22,2)</f>
        <v>0</v>
      </c>
      <c r="L28" s="33">
        <f t="shared" si="5"/>
        <v>0</v>
      </c>
      <c r="M28" s="79">
        <f t="shared" ref="M28:N37" si="6">ROUND(M8*$M$22,2)</f>
        <v>0</v>
      </c>
      <c r="N28" s="80">
        <f t="shared" si="6"/>
        <v>0</v>
      </c>
      <c r="O28" s="81">
        <f t="shared" ref="O28:P37" si="7">ROUND(O8*$O$22,2)</f>
        <v>0</v>
      </c>
      <c r="P28" s="82">
        <f t="shared" si="7"/>
        <v>0</v>
      </c>
      <c r="Q28" s="83">
        <f t="shared" ref="Q28:R37" si="8">ROUND(Q8*$Q$22,2)</f>
        <v>0</v>
      </c>
      <c r="R28" s="84">
        <f t="shared" si="8"/>
        <v>0</v>
      </c>
      <c r="S28" s="10"/>
      <c r="T28" s="85">
        <f t="shared" ref="T28:U37" si="9">C28+E28+G28+I28+K28+M28</f>
        <v>0</v>
      </c>
      <c r="U28" s="85">
        <f t="shared" si="9"/>
        <v>0</v>
      </c>
      <c r="V28" s="86">
        <f t="shared" ref="V28:V37" si="10">SUM(O28:R28)</f>
        <v>0</v>
      </c>
      <c r="W28" s="87"/>
      <c r="X28" s="42">
        <f t="shared" ref="X28:X37" si="11">SUM(T28:V28)</f>
        <v>0</v>
      </c>
      <c r="Y28" s="19"/>
      <c r="Z28" s="88"/>
    </row>
    <row r="29" spans="1:26" ht="13.5" customHeight="1" thickBot="1" x14ac:dyDescent="0.3">
      <c r="A29" s="77" t="s">
        <v>20</v>
      </c>
      <c r="B29" s="31" t="s">
        <v>21</v>
      </c>
      <c r="C29" s="78">
        <f t="shared" si="1"/>
        <v>0</v>
      </c>
      <c r="D29" s="33">
        <f t="shared" si="1"/>
        <v>0</v>
      </c>
      <c r="E29" s="78">
        <f t="shared" si="2"/>
        <v>0</v>
      </c>
      <c r="F29" s="33">
        <f t="shared" si="2"/>
        <v>0</v>
      </c>
      <c r="G29" s="78">
        <f t="shared" si="3"/>
        <v>0</v>
      </c>
      <c r="H29" s="33">
        <f t="shared" si="3"/>
        <v>0</v>
      </c>
      <c r="I29" s="78">
        <f t="shared" si="4"/>
        <v>0</v>
      </c>
      <c r="J29" s="33">
        <f t="shared" si="4"/>
        <v>0</v>
      </c>
      <c r="K29" s="78">
        <f t="shared" si="5"/>
        <v>0</v>
      </c>
      <c r="L29" s="33">
        <f t="shared" si="5"/>
        <v>0</v>
      </c>
      <c r="M29" s="79">
        <f t="shared" si="6"/>
        <v>0</v>
      </c>
      <c r="N29" s="80">
        <f t="shared" si="6"/>
        <v>0</v>
      </c>
      <c r="O29" s="81">
        <f t="shared" si="7"/>
        <v>0</v>
      </c>
      <c r="P29" s="82">
        <f t="shared" si="7"/>
        <v>0</v>
      </c>
      <c r="Q29" s="83">
        <f t="shared" si="8"/>
        <v>0</v>
      </c>
      <c r="R29" s="84">
        <f>ROUND(R9*$Q$22,2)</f>
        <v>0</v>
      </c>
      <c r="S29" s="10"/>
      <c r="T29" s="85">
        <f t="shared" si="9"/>
        <v>0</v>
      </c>
      <c r="U29" s="85">
        <f t="shared" si="9"/>
        <v>0</v>
      </c>
      <c r="V29" s="86">
        <f t="shared" si="10"/>
        <v>0</v>
      </c>
      <c r="W29" s="87"/>
      <c r="X29" s="42">
        <f t="shared" si="11"/>
        <v>0</v>
      </c>
      <c r="Y29" s="19"/>
      <c r="Z29" s="88"/>
    </row>
    <row r="30" spans="1:26" ht="13.5" customHeight="1" thickBot="1" x14ac:dyDescent="0.3">
      <c r="A30" s="77" t="s">
        <v>22</v>
      </c>
      <c r="B30" s="31" t="s">
        <v>23</v>
      </c>
      <c r="C30" s="78">
        <f t="shared" si="1"/>
        <v>0</v>
      </c>
      <c r="D30" s="33">
        <f t="shared" si="1"/>
        <v>0</v>
      </c>
      <c r="E30" s="78">
        <f t="shared" si="2"/>
        <v>0</v>
      </c>
      <c r="F30" s="33">
        <f t="shared" si="2"/>
        <v>0</v>
      </c>
      <c r="G30" s="78">
        <f t="shared" si="3"/>
        <v>0</v>
      </c>
      <c r="H30" s="33">
        <f t="shared" si="3"/>
        <v>0</v>
      </c>
      <c r="I30" s="78">
        <f t="shared" si="4"/>
        <v>0</v>
      </c>
      <c r="J30" s="33">
        <f t="shared" si="4"/>
        <v>0</v>
      </c>
      <c r="K30" s="78">
        <f t="shared" si="5"/>
        <v>0</v>
      </c>
      <c r="L30" s="33">
        <f t="shared" si="5"/>
        <v>0</v>
      </c>
      <c r="M30" s="79">
        <f t="shared" si="6"/>
        <v>0</v>
      </c>
      <c r="N30" s="80">
        <f t="shared" si="6"/>
        <v>0</v>
      </c>
      <c r="O30" s="81">
        <f t="shared" si="7"/>
        <v>0</v>
      </c>
      <c r="P30" s="82">
        <f t="shared" si="7"/>
        <v>0</v>
      </c>
      <c r="Q30" s="83">
        <f t="shared" si="8"/>
        <v>0</v>
      </c>
      <c r="R30" s="84">
        <f t="shared" si="8"/>
        <v>0</v>
      </c>
      <c r="S30" s="10"/>
      <c r="T30" s="85">
        <f t="shared" si="9"/>
        <v>0</v>
      </c>
      <c r="U30" s="85">
        <f t="shared" si="9"/>
        <v>0</v>
      </c>
      <c r="V30" s="86">
        <f t="shared" si="10"/>
        <v>0</v>
      </c>
      <c r="W30" s="87"/>
      <c r="X30" s="42">
        <f t="shared" si="11"/>
        <v>0</v>
      </c>
      <c r="Y30" s="19"/>
      <c r="Z30" s="88"/>
    </row>
    <row r="31" spans="1:26" ht="13.5" customHeight="1" thickBot="1" x14ac:dyDescent="0.3">
      <c r="A31" s="77" t="s">
        <v>24</v>
      </c>
      <c r="B31" s="31" t="s">
        <v>25</v>
      </c>
      <c r="C31" s="78">
        <f t="shared" si="1"/>
        <v>0</v>
      </c>
      <c r="D31" s="33">
        <f t="shared" si="1"/>
        <v>0</v>
      </c>
      <c r="E31" s="78">
        <f t="shared" si="2"/>
        <v>0</v>
      </c>
      <c r="F31" s="33">
        <f t="shared" si="2"/>
        <v>0</v>
      </c>
      <c r="G31" s="78">
        <f t="shared" si="3"/>
        <v>0</v>
      </c>
      <c r="H31" s="33">
        <f>ROUND(H11*$G$22,2)</f>
        <v>0</v>
      </c>
      <c r="I31" s="78">
        <f t="shared" si="4"/>
        <v>0</v>
      </c>
      <c r="J31" s="33">
        <f t="shared" si="4"/>
        <v>0</v>
      </c>
      <c r="K31" s="78">
        <f t="shared" si="5"/>
        <v>0</v>
      </c>
      <c r="L31" s="33">
        <f t="shared" si="5"/>
        <v>0</v>
      </c>
      <c r="M31" s="79">
        <f t="shared" si="6"/>
        <v>0</v>
      </c>
      <c r="N31" s="80">
        <f t="shared" si="6"/>
        <v>0</v>
      </c>
      <c r="O31" s="81">
        <f t="shared" si="7"/>
        <v>0</v>
      </c>
      <c r="P31" s="82">
        <f t="shared" si="7"/>
        <v>0</v>
      </c>
      <c r="Q31" s="83">
        <f t="shared" si="8"/>
        <v>0</v>
      </c>
      <c r="R31" s="84">
        <f t="shared" si="8"/>
        <v>0</v>
      </c>
      <c r="S31" s="10"/>
      <c r="T31" s="85">
        <f t="shared" si="9"/>
        <v>0</v>
      </c>
      <c r="U31" s="85">
        <f t="shared" si="9"/>
        <v>0</v>
      </c>
      <c r="V31" s="86">
        <f t="shared" si="10"/>
        <v>0</v>
      </c>
      <c r="W31" s="87"/>
      <c r="X31" s="42">
        <f t="shared" si="11"/>
        <v>0</v>
      </c>
      <c r="Y31" s="19"/>
      <c r="Z31" s="88"/>
    </row>
    <row r="32" spans="1:26" ht="13.5" customHeight="1" thickBot="1" x14ac:dyDescent="0.3">
      <c r="A32" s="77" t="s">
        <v>26</v>
      </c>
      <c r="B32" s="31" t="s">
        <v>27</v>
      </c>
      <c r="C32" s="78">
        <f t="shared" si="1"/>
        <v>0</v>
      </c>
      <c r="D32" s="33">
        <f t="shared" si="1"/>
        <v>0</v>
      </c>
      <c r="E32" s="78">
        <f t="shared" si="2"/>
        <v>0</v>
      </c>
      <c r="F32" s="33">
        <f t="shared" si="2"/>
        <v>0</v>
      </c>
      <c r="G32" s="78">
        <f t="shared" si="3"/>
        <v>0</v>
      </c>
      <c r="H32" s="33">
        <f t="shared" si="3"/>
        <v>0</v>
      </c>
      <c r="I32" s="78">
        <f t="shared" si="4"/>
        <v>0</v>
      </c>
      <c r="J32" s="33">
        <f t="shared" si="4"/>
        <v>0</v>
      </c>
      <c r="K32" s="78">
        <f t="shared" si="5"/>
        <v>0</v>
      </c>
      <c r="L32" s="33">
        <f t="shared" si="5"/>
        <v>0</v>
      </c>
      <c r="M32" s="79">
        <f t="shared" si="6"/>
        <v>0</v>
      </c>
      <c r="N32" s="80">
        <f t="shared" si="6"/>
        <v>0</v>
      </c>
      <c r="O32" s="81">
        <f t="shared" si="7"/>
        <v>0</v>
      </c>
      <c r="P32" s="82">
        <f t="shared" si="7"/>
        <v>0</v>
      </c>
      <c r="Q32" s="83">
        <f t="shared" si="8"/>
        <v>0</v>
      </c>
      <c r="R32" s="84">
        <f t="shared" si="8"/>
        <v>0</v>
      </c>
      <c r="S32" s="10"/>
      <c r="T32" s="85">
        <f t="shared" si="9"/>
        <v>0</v>
      </c>
      <c r="U32" s="85">
        <f t="shared" si="9"/>
        <v>0</v>
      </c>
      <c r="V32" s="86">
        <f t="shared" si="10"/>
        <v>0</v>
      </c>
      <c r="W32" s="87"/>
      <c r="X32" s="42">
        <f t="shared" si="11"/>
        <v>0</v>
      </c>
      <c r="Y32" s="19"/>
      <c r="Z32" s="88"/>
    </row>
    <row r="33" spans="1:26" ht="15" customHeight="1" thickBot="1" x14ac:dyDescent="0.3">
      <c r="A33" s="77" t="s">
        <v>28</v>
      </c>
      <c r="B33" s="31" t="s">
        <v>29</v>
      </c>
      <c r="C33" s="78">
        <f t="shared" si="1"/>
        <v>0</v>
      </c>
      <c r="D33" s="33">
        <f t="shared" si="1"/>
        <v>0</v>
      </c>
      <c r="E33" s="78">
        <f t="shared" si="2"/>
        <v>0</v>
      </c>
      <c r="F33" s="33">
        <f t="shared" si="2"/>
        <v>0</v>
      </c>
      <c r="G33" s="78">
        <f t="shared" si="3"/>
        <v>0</v>
      </c>
      <c r="H33" s="33">
        <f t="shared" si="3"/>
        <v>0</v>
      </c>
      <c r="I33" s="78">
        <f t="shared" si="4"/>
        <v>0</v>
      </c>
      <c r="J33" s="33">
        <f t="shared" si="4"/>
        <v>0</v>
      </c>
      <c r="K33" s="78">
        <f t="shared" si="5"/>
        <v>0</v>
      </c>
      <c r="L33" s="33">
        <f t="shared" si="5"/>
        <v>0</v>
      </c>
      <c r="M33" s="79">
        <f t="shared" si="6"/>
        <v>0</v>
      </c>
      <c r="N33" s="80">
        <f t="shared" si="6"/>
        <v>0</v>
      </c>
      <c r="O33" s="81">
        <f t="shared" si="7"/>
        <v>0</v>
      </c>
      <c r="P33" s="82">
        <f t="shared" si="7"/>
        <v>0</v>
      </c>
      <c r="Q33" s="83">
        <f t="shared" si="8"/>
        <v>0</v>
      </c>
      <c r="R33" s="84">
        <f t="shared" si="8"/>
        <v>0</v>
      </c>
      <c r="S33" s="10"/>
      <c r="T33" s="85">
        <f t="shared" si="9"/>
        <v>0</v>
      </c>
      <c r="U33" s="85">
        <f t="shared" si="9"/>
        <v>0</v>
      </c>
      <c r="V33" s="86">
        <f t="shared" si="10"/>
        <v>0</v>
      </c>
      <c r="W33" s="87"/>
      <c r="X33" s="42">
        <f t="shared" si="11"/>
        <v>0</v>
      </c>
      <c r="Y33" s="19"/>
      <c r="Z33" s="88"/>
    </row>
    <row r="34" spans="1:26" ht="13.5" customHeight="1" thickBot="1" x14ac:dyDescent="0.3">
      <c r="A34" s="77" t="s">
        <v>30</v>
      </c>
      <c r="B34" s="31" t="s">
        <v>31</v>
      </c>
      <c r="C34" s="78">
        <f t="shared" si="1"/>
        <v>0</v>
      </c>
      <c r="D34" s="33">
        <f t="shared" si="1"/>
        <v>0</v>
      </c>
      <c r="E34" s="78">
        <f t="shared" si="2"/>
        <v>0</v>
      </c>
      <c r="F34" s="33">
        <f t="shared" si="2"/>
        <v>0</v>
      </c>
      <c r="G34" s="78">
        <f t="shared" si="3"/>
        <v>0</v>
      </c>
      <c r="H34" s="33">
        <f t="shared" si="3"/>
        <v>0</v>
      </c>
      <c r="I34" s="78">
        <f t="shared" si="4"/>
        <v>0</v>
      </c>
      <c r="J34" s="33">
        <f t="shared" si="4"/>
        <v>0</v>
      </c>
      <c r="K34" s="78">
        <f t="shared" si="5"/>
        <v>0</v>
      </c>
      <c r="L34" s="33">
        <f t="shared" si="5"/>
        <v>0</v>
      </c>
      <c r="M34" s="79">
        <f t="shared" si="6"/>
        <v>0</v>
      </c>
      <c r="N34" s="80">
        <f t="shared" si="6"/>
        <v>0</v>
      </c>
      <c r="O34" s="81">
        <f t="shared" si="7"/>
        <v>0</v>
      </c>
      <c r="P34" s="82">
        <f t="shared" si="7"/>
        <v>0</v>
      </c>
      <c r="Q34" s="83">
        <f t="shared" si="8"/>
        <v>0</v>
      </c>
      <c r="R34" s="84">
        <f t="shared" si="8"/>
        <v>0</v>
      </c>
      <c r="S34" s="10"/>
      <c r="T34" s="85">
        <f t="shared" si="9"/>
        <v>0</v>
      </c>
      <c r="U34" s="85">
        <f t="shared" si="9"/>
        <v>0</v>
      </c>
      <c r="V34" s="86">
        <f t="shared" si="10"/>
        <v>0</v>
      </c>
      <c r="W34" s="87"/>
      <c r="X34" s="42">
        <f t="shared" si="11"/>
        <v>0</v>
      </c>
      <c r="Y34" s="19"/>
      <c r="Z34" s="88"/>
    </row>
    <row r="35" spans="1:26" ht="13.5" customHeight="1" thickBot="1" x14ac:dyDescent="0.3">
      <c r="A35" s="77" t="s">
        <v>32</v>
      </c>
      <c r="B35" s="31" t="s">
        <v>33</v>
      </c>
      <c r="C35" s="78">
        <f t="shared" si="1"/>
        <v>0</v>
      </c>
      <c r="D35" s="33">
        <f t="shared" si="1"/>
        <v>0</v>
      </c>
      <c r="E35" s="78">
        <f t="shared" si="2"/>
        <v>0</v>
      </c>
      <c r="F35" s="33">
        <f t="shared" si="2"/>
        <v>0</v>
      </c>
      <c r="G35" s="78">
        <f t="shared" si="3"/>
        <v>0</v>
      </c>
      <c r="H35" s="33">
        <f t="shared" si="3"/>
        <v>0</v>
      </c>
      <c r="I35" s="78">
        <f t="shared" si="4"/>
        <v>0</v>
      </c>
      <c r="J35" s="33">
        <f t="shared" si="4"/>
        <v>0</v>
      </c>
      <c r="K35" s="78">
        <f t="shared" si="5"/>
        <v>0</v>
      </c>
      <c r="L35" s="33">
        <f t="shared" si="5"/>
        <v>0</v>
      </c>
      <c r="M35" s="79">
        <f t="shared" si="6"/>
        <v>0</v>
      </c>
      <c r="N35" s="80">
        <f t="shared" si="6"/>
        <v>0</v>
      </c>
      <c r="O35" s="81">
        <f t="shared" si="7"/>
        <v>0</v>
      </c>
      <c r="P35" s="82">
        <f t="shared" si="7"/>
        <v>0</v>
      </c>
      <c r="Q35" s="83">
        <f t="shared" si="8"/>
        <v>0</v>
      </c>
      <c r="R35" s="84">
        <f t="shared" si="8"/>
        <v>0</v>
      </c>
      <c r="S35" s="10"/>
      <c r="T35" s="85">
        <f t="shared" si="9"/>
        <v>0</v>
      </c>
      <c r="U35" s="85">
        <f t="shared" si="9"/>
        <v>0</v>
      </c>
      <c r="V35" s="86">
        <f t="shared" si="10"/>
        <v>0</v>
      </c>
      <c r="W35" s="87"/>
      <c r="X35" s="42">
        <f t="shared" si="11"/>
        <v>0</v>
      </c>
      <c r="Y35" s="19"/>
      <c r="Z35" s="88"/>
    </row>
    <row r="36" spans="1:26" ht="13.5" customHeight="1" thickBot="1" x14ac:dyDescent="0.3">
      <c r="A36" s="77" t="s">
        <v>34</v>
      </c>
      <c r="B36" s="31" t="s">
        <v>35</v>
      </c>
      <c r="C36" s="78">
        <f t="shared" si="1"/>
        <v>0</v>
      </c>
      <c r="D36" s="33">
        <f t="shared" si="1"/>
        <v>0</v>
      </c>
      <c r="E36" s="78">
        <f t="shared" si="2"/>
        <v>0</v>
      </c>
      <c r="F36" s="33">
        <f t="shared" si="2"/>
        <v>0</v>
      </c>
      <c r="G36" s="78">
        <f t="shared" si="3"/>
        <v>0</v>
      </c>
      <c r="H36" s="33">
        <f t="shared" si="3"/>
        <v>0</v>
      </c>
      <c r="I36" s="78">
        <f t="shared" si="4"/>
        <v>0</v>
      </c>
      <c r="J36" s="33">
        <f t="shared" si="4"/>
        <v>0</v>
      </c>
      <c r="K36" s="78">
        <f t="shared" si="5"/>
        <v>0</v>
      </c>
      <c r="L36" s="33">
        <f>ROUND(L16*$K$22,2)</f>
        <v>0</v>
      </c>
      <c r="M36" s="79">
        <f t="shared" si="6"/>
        <v>0</v>
      </c>
      <c r="N36" s="80">
        <f t="shared" si="6"/>
        <v>0</v>
      </c>
      <c r="O36" s="81">
        <f t="shared" si="7"/>
        <v>0</v>
      </c>
      <c r="P36" s="82">
        <f t="shared" si="7"/>
        <v>0</v>
      </c>
      <c r="Q36" s="83">
        <f t="shared" si="8"/>
        <v>0</v>
      </c>
      <c r="R36" s="84">
        <f t="shared" si="8"/>
        <v>0</v>
      </c>
      <c r="S36" s="10"/>
      <c r="T36" s="85">
        <f t="shared" si="9"/>
        <v>0</v>
      </c>
      <c r="U36" s="85">
        <f t="shared" si="9"/>
        <v>0</v>
      </c>
      <c r="V36" s="86">
        <f t="shared" si="10"/>
        <v>0</v>
      </c>
      <c r="W36" s="87"/>
      <c r="X36" s="42">
        <f t="shared" si="11"/>
        <v>0</v>
      </c>
      <c r="Y36" s="19"/>
      <c r="Z36" s="88"/>
    </row>
    <row r="37" spans="1:26" ht="13.5" customHeight="1" thickBot="1" x14ac:dyDescent="0.3">
      <c r="A37" s="77"/>
      <c r="B37" s="31" t="s">
        <v>36</v>
      </c>
      <c r="C37" s="78">
        <f>ROUND(C17*$C$22,2)</f>
        <v>0</v>
      </c>
      <c r="D37" s="33">
        <f>ROUND(D17*$C$22,2)</f>
        <v>0</v>
      </c>
      <c r="E37" s="78">
        <f t="shared" si="2"/>
        <v>0</v>
      </c>
      <c r="F37" s="33">
        <f t="shared" si="2"/>
        <v>0</v>
      </c>
      <c r="G37" s="78">
        <f t="shared" si="3"/>
        <v>0</v>
      </c>
      <c r="H37" s="33">
        <f t="shared" si="3"/>
        <v>0</v>
      </c>
      <c r="I37" s="78">
        <f t="shared" si="4"/>
        <v>0</v>
      </c>
      <c r="J37" s="33">
        <f t="shared" si="4"/>
        <v>0</v>
      </c>
      <c r="K37" s="78">
        <f t="shared" si="5"/>
        <v>0</v>
      </c>
      <c r="L37" s="33">
        <f t="shared" si="5"/>
        <v>0</v>
      </c>
      <c r="M37" s="79">
        <f t="shared" si="6"/>
        <v>0</v>
      </c>
      <c r="N37" s="80">
        <f t="shared" si="6"/>
        <v>0</v>
      </c>
      <c r="O37" s="81">
        <f t="shared" si="7"/>
        <v>0</v>
      </c>
      <c r="P37" s="82">
        <f t="shared" si="7"/>
        <v>0</v>
      </c>
      <c r="Q37" s="83">
        <f t="shared" si="8"/>
        <v>0</v>
      </c>
      <c r="R37" s="84">
        <f t="shared" si="8"/>
        <v>0</v>
      </c>
      <c r="S37" s="10"/>
      <c r="T37" s="85">
        <f t="shared" si="9"/>
        <v>0</v>
      </c>
      <c r="U37" s="85">
        <f>D37+F37+H37+J37+L37+N37</f>
        <v>0</v>
      </c>
      <c r="V37" s="86">
        <f t="shared" si="10"/>
        <v>0</v>
      </c>
      <c r="W37" s="87"/>
      <c r="X37" s="42">
        <f t="shared" si="11"/>
        <v>0</v>
      </c>
      <c r="Y37" s="19"/>
      <c r="Z37" s="88"/>
    </row>
    <row r="38" spans="1:26" ht="15" thickTop="1" thickBot="1" x14ac:dyDescent="0.3">
      <c r="A38" s="19"/>
      <c r="B38" s="41" t="s">
        <v>55</v>
      </c>
      <c r="C38" s="42">
        <f>SUM(C27:C37)</f>
        <v>0</v>
      </c>
      <c r="D38" s="43">
        <f t="shared" ref="D38:R38" si="12">SUM(D27:D37)</f>
        <v>0</v>
      </c>
      <c r="E38" s="42">
        <f t="shared" si="12"/>
        <v>0</v>
      </c>
      <c r="F38" s="43">
        <f t="shared" si="12"/>
        <v>0</v>
      </c>
      <c r="G38" s="42">
        <f t="shared" si="12"/>
        <v>0</v>
      </c>
      <c r="H38" s="43">
        <f t="shared" si="12"/>
        <v>0</v>
      </c>
      <c r="I38" s="42">
        <f t="shared" si="12"/>
        <v>0</v>
      </c>
      <c r="J38" s="43">
        <f t="shared" si="12"/>
        <v>0</v>
      </c>
      <c r="K38" s="42">
        <f t="shared" si="12"/>
        <v>0</v>
      </c>
      <c r="L38" s="43">
        <f t="shared" si="12"/>
        <v>0</v>
      </c>
      <c r="M38" s="44">
        <f t="shared" si="12"/>
        <v>0</v>
      </c>
      <c r="N38" s="45">
        <f t="shared" si="12"/>
        <v>0</v>
      </c>
      <c r="O38" s="46">
        <f t="shared" si="12"/>
        <v>0</v>
      </c>
      <c r="P38" s="47">
        <f t="shared" si="12"/>
        <v>0</v>
      </c>
      <c r="Q38" s="48">
        <f t="shared" si="12"/>
        <v>0</v>
      </c>
      <c r="R38" s="49">
        <f t="shared" si="12"/>
        <v>0</v>
      </c>
      <c r="S38" s="10"/>
      <c r="T38" s="89">
        <f>SUM(T27:T37)</f>
        <v>0</v>
      </c>
      <c r="U38" s="90">
        <f t="shared" ref="U38:X38" si="13">SUM(U27:U37)</f>
        <v>0</v>
      </c>
      <c r="V38" s="91">
        <f t="shared" si="13"/>
        <v>0</v>
      </c>
      <c r="W38" s="87"/>
      <c r="X38" s="89">
        <f t="shared" si="13"/>
        <v>0</v>
      </c>
      <c r="Y38" s="10"/>
      <c r="Z38" s="92">
        <f>SUM(Z27:Z37)</f>
        <v>0</v>
      </c>
    </row>
    <row r="39" spans="1:26" ht="13.8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9"/>
    </row>
    <row r="40" spans="1:26" x14ac:dyDescent="0.25">
      <c r="Z40" s="93"/>
    </row>
  </sheetData>
  <mergeCells count="21">
    <mergeCell ref="T25:U25"/>
    <mergeCell ref="Z25:Z26"/>
    <mergeCell ref="C24:R24"/>
    <mergeCell ref="T24:V24"/>
    <mergeCell ref="C25:D25"/>
    <mergeCell ref="E25:F25"/>
    <mergeCell ref="G25:H25"/>
    <mergeCell ref="I25:J25"/>
    <mergeCell ref="K25:L25"/>
    <mergeCell ref="M25:N25"/>
    <mergeCell ref="O25:P25"/>
    <mergeCell ref="Q25:R25"/>
    <mergeCell ref="C4:R4"/>
    <mergeCell ref="C5:D5"/>
    <mergeCell ref="E5:F5"/>
    <mergeCell ref="G5:H5"/>
    <mergeCell ref="I5:J5"/>
    <mergeCell ref="K5:L5"/>
    <mergeCell ref="M5:N5"/>
    <mergeCell ref="O5:P5"/>
    <mergeCell ref="Q5:R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2</vt:i4>
      </vt:variant>
    </vt:vector>
  </HeadingPairs>
  <TitlesOfParts>
    <vt:vector size="2" baseType="lpstr">
      <vt:lpstr>LOT 6.2</vt:lpstr>
      <vt:lpstr>Full1</vt:lpstr>
    </vt:vector>
  </TitlesOfParts>
  <Company>Fujitsu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REVESTIDO ROLDAN</dc:creator>
  <cp:lastModifiedBy>MANUEL REVESTIDO ROLDAN</cp:lastModifiedBy>
  <dcterms:created xsi:type="dcterms:W3CDTF">2026-03-31T12:49:46Z</dcterms:created>
  <dcterms:modified xsi:type="dcterms:W3CDTF">2026-03-31T12:50:07Z</dcterms:modified>
</cp:coreProperties>
</file>